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<sst xmlns="http://schemas.openxmlformats.org/spreadsheetml/2006/main" count="1162" uniqueCount="634">
  <si>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</si>
  <si>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</si>
  <si>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</si>
  <si>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</si>
  <si>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</si>
  <si>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</si>
  <si>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</si>
  <si>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</si>
  <si>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</si>
  <si>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</si>
  <si>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</si>
  <si>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</si>
  <si>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</si>
  <si>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</si>
  <si>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</si>
  <si>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</si>
  <si>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</si>
  <si>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</si>
  <si>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</si>
  <si>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</si>
  <si>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</si>
  <si>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</si>
  <si>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</si>
  <si>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</si>
  <si>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</si>
  <si>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</si>
  <si>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</si>
  <si>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</si>
  <si>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</si>
  <si>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</si>
  <si>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</si>
  <si>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</si>
  <si>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</si>
  <si>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</si>
  <si>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</si>
  <si>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</si>
  <si>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</si>
  <si>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</si>
  <si>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</si>
  <si>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</si>
  <si>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</si>
  <si>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</si>
  <si>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</si>
  <si>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</si>
  <si>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</si>
  <si>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</si>
  <si>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</si>
  <si>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</si>
  <si>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</si>
  <si>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</si>
  <si>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</si>
  <si>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</si>
  <si>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</si>
  <si>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</si>
  <si>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</si>
  <si>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</si>
  <si>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</si>
  <si>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</si>
  <si>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</si>
  <si>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</si>
  <si>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</si>
  <si>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</si>
  <si>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</si>
  <si>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</si>
  <si>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</si>
  <si>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</si>
  <si>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</si>
  <si>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</si>
  <si>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</si>
  <si>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</si>
  <si>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</si>
  <si>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</si>
  <si>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</si>
  <si>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</si>
  <si>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</si>
  <si>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</si>
  <si>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</si>
  <si>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</si>
  <si>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</si>
  <si>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</si>
  <si>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</si>
  <si>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</si>
  <si>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</si>
  <si>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</si>
  <si>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</si>
  <si>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</si>
  <si>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</si>
  <si>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</si>
  <si>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</si>
  <si>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</si>
  <si>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</si>
  <si>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</si>
  <si>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</si>
  <si>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</si>
  <si>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</si>
  <si>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</si>
  <si>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</si>
  <si>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</si>
  <si>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</si>
  <si>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</si>
  <si>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</si>
  <si>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</si>
  <si>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</si>
  <si>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</si>
  <si>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</si>
  <si>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</si>
  <si>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</si>
  <si>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</si>
  <si>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</si>
  <si>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</si>
  <si>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</si>
  <si>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</si>
  <si>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</si>
  <si>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</si>
  <si>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</si>
  <si>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</si>
  <si>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</si>
  <si>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</si>
  <si>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</si>
  <si>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</si>
  <si>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</si>
  <si>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</si>
  <si>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</si>
  <si>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</si>
  <si>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</si>
  <si>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</si>
  <si>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</si>
  <si>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</si>
  <si>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</si>
  <si>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</si>
  <si>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</si>
  <si>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</si>
  <si>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</si>
  <si>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</si>
  <si>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</si>
  <si>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</si>
  <si>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</si>
  <si>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</si>
  <si>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</si>
  <si>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</si>
  <si>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</si>
  <si>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</si>
  <si>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</si>
  <si>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</si>
  <si>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</si>
  <si>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</si>
  <si>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</si>
  <si>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</si>
  <si>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</si>
  <si>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</si>
  <si>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</si>
  <si>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</si>
  <si>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</si>
  <si>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</si>
  <si>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</si>
  <si>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</si>
  <si>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</si>
  <si>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</si>
  <si>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</si>
  <si>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</si>
  <si>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</si>
  <si>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</si>
  <si>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</si>
  <si>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</si>
  <si>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</si>
  <si>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</si>
  <si>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</si>
  <si>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</si>
  <si>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</si>
  <si>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</si>
  <si>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</si>
  <si>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</si>
  <si>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</si>
  <si>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</si>
  <si>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</si>
  <si>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</si>
  <si>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</si>
  <si>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</si>
  <si>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</si>
  <si>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</si>
  <si>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</si>
  <si>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</si>
  <si>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</si>
  <si>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</si>
  <si>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</si>
  <si>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</si>
  <si>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</si>
  <si>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</si>
  <si>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</si>
  <si>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</si>
  <si>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</si>
  <si>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</si>
  <si>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</si>
  <si>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</si>
  <si>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</si>
  <si>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</si>
  <si>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</si>
  <si>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</si>
  <si>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</si>
  <si>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</si>
  <si>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</si>
  <si>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</si>
  <si>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</si>
  <si>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</si>
  <si>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</si>
  <si>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</si>
  <si>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</si>
  <si>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</si>
  <si>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</si>
  <si>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</si>
  <si>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</si>
  <si>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</si>
  <si>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</si>
  <si>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</si>
  <si>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</si>
  <si>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</si>
  <si>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</si>
  <si>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</si>
  <si>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</si>
  <si>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</si>
  <si>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</si>
  <si>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</si>
  <si>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</si>
  <si>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</si>
  <si>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</si>
  <si>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</si>
  <si>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</si>
  <si>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</si>
  <si>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</si>
  <si>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</si>
  <si>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</si>
  <si>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</si>
  <si>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</si>
  <si>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</si>
  <si>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</si>
  <si>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</si>
  <si>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</si>
  <si>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</si>
  <si>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</si>
  <si>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</si>
  <si>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</si>
  <si>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</si>
  <si>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</si>
  <si>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</si>
  <si>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</si>
  <si>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</si>
  <si>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</si>
  <si>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</si>
  <si>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</si>
  <si>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</si>
  <si>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</si>
  <si>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</si>
  <si>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</si>
  <si>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</si>
  <si>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</si>
  <si>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</si>
  <si>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</si>
  <si>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</si>
  <si>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</si>
  <si>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</si>
  <si>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</si>
  <si>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</si>
  <si>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</si>
  <si>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</si>
  <si>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</si>
  <si>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</si>
  <si>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</si>
  <si>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</si>
  <si>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</si>
  <si>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</si>
  <si>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</si>
  <si>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</si>
  <si>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</si>
  <si>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</si>
  <si>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</si>
  <si>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</si>
  <si>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</si>
  <si>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</si>
  <si>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</si>
  <si>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</si>
  <si>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</si>
  <si>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</si>
  <si>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</si>
  <si>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</si>
  <si>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</si>
  <si>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</si>
  <si>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</si>
  <si>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</si>
  <si>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</si>
  <si>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</si>
  <si>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</si>
  <si>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</si>
  <si>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</si>
  <si>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</si>
  <si>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</si>
  <si>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</si>
  <si>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</si>
  <si>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</si>
  <si>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</si>
  <si>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</si>
  <si>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</si>
  <si>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</si>
  <si>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</si>
  <si>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</si>
  <si>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</si>
  <si>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</si>
  <si>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</si>
  <si>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</si>
  <si>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</si>
  <si>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</si>
  <si>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</si>
  <si>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</si>
  <si>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</si>
  <si>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</si>
  <si>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</si>
  <si>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</si>
  <si>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</si>
  <si>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</si>
  <si>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</si>
  <si>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</si>
  <si>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</si>
  <si>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</si>
  <si>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</si>
  <si>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</si>
  <si>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</si>
  <si>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</si>
  <si>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</si>
  <si>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</si>
  <si>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</si>
  <si>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</si>
  <si>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</si>
  <si>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</si>
  <si>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</si>
  <si>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</si>
  <si>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</si>
  <si>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</si>
  <si>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</si>
  <si>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</si>
  <si>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</si>
  <si>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</si>
  <si>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</si>
  <si>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</si>
  <si>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</si>
  <si>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</si>
  <si>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</si>
  <si>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</si>
  <si>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</si>
  <si>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</si>
  <si>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</si>
  <si>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</si>
  <si>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</si>
  <si>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</si>
  <si>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</si>
  <si>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</si>
  <si>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</si>
  <si>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</si>
  <si>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</si>
  <si>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</si>
  <si>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</si>
  <si>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</si>
  <si>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</si>
  <si>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</si>
  <si>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</si>
  <si>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</si>
  <si>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</si>
  <si>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</si>
  <si>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</si>
  <si>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</si>
  <si>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</si>
  <si>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</si>
  <si>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</si>
  <si>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</si>
  <si>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</si>
  <si>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</si>
  <si>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</si>
  <si>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</si>
  <si>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</si>
  <si>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</si>
  <si>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</si>
  <si>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</si>
  <si>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</si>
  <si>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</si>
  <si>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</si>
  <si>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</si>
  <si>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</si>
  <si>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</si>
  <si>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</si>
  <si>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</si>
  <si>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</si>
  <si>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</si>
  <si>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</si>
  <si>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</si>
  <si>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</si>
  <si>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</si>
  <si>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</si>
  <si>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</si>
  <si>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</si>
  <si>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</si>
  <si>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</si>
  <si>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</si>
  <si>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</si>
  <si>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</si>
  <si>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</si>
  <si>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</si>
  <si>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</si>
  <si>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</si>
  <si>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</si>
  <si>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</si>
  <si>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</si>
  <si>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</si>
  <si>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</si>
  <si>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</si>
  <si>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</si>
  <si>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</si>
  <si>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</si>
  <si>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</si>
  <si>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</si>
  <si>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</si>
  <si>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</si>
  <si>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</si>
  <si>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</si>
  <si>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</si>
  <si>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</si>
  <si>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</si>
  <si>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</si>
  <si>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</si>
  <si>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</si>
  <si>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</si>
  <si>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</si>
  <si>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</si>
  <si>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</si>
  <si>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</si>
  <si>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</si>
  <si>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</si>
  <si>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</si>
  <si>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</si>
  <si>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</si>
  <si>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</si>
  <si>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</si>
  <si>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</si>
  <si>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</si>
  <si>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</si>
  <si>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</si>
  <si>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</si>
  <si>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</si>
  <si>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</si>
  <si>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</si>
  <si>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</si>
  <si>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</si>
  <si>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</si>
  <si>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</si>
  <si>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</si>
  <si>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</si>
  <si>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</si>
  <si>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</si>
  <si>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</si>
  <si>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</si>
  <si>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</si>
  <si>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</si>
  <si>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</si>
  <si>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</si>
  <si>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</si>
  <si>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</si>
  <si>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</si>
  <si>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</si>
  <si>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</si>
  <si>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</si>
  <si>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</si>
  <si>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</si>
  <si>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</si>
  <si>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</si>
  <si>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</si>
  <si>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</si>
  <si>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</si>
  <si>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</si>
  <si>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</si>
  <si>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</si>
  <si>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</si>
  <si>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</si>
  <si>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</si>
  <si>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</si>
  <si>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</si>
  <si>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</si>
  <si>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</si>
  <si>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</si>
  <si>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</si>
  <si>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</si>
  <si>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</si>
  <si>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</si>
  <si>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</si>
  <si>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</si>
  <si>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</si>
  <si>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</si>
  <si>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</si>
  <si>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</si>
  <si>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</si>
  <si>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</si>
  <si>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</si>
  <si>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</si>
  <si>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</si>
  <si>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</si>
  <si>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</si>
  <si>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</si>
  <si>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</si>
  <si>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</si>
  <si>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</si>
  <si>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</si>
  <si>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</si>
  <si>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</si>
  <si>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</si>
  <si>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</si>
  <si>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</si>
  <si>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</si>
  <si>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</si>
  <si>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</si>
  <si>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</si>
  <si>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</si>
  <si>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</si>
  <si>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</si>
  <si>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</si>
  <si>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</si>
  <si>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</si>
  <si>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</si>
  <si>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</si>
  <si>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</si>
  <si>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</si>
  <si>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</si>
  <si>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</si>
  <si>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</si>
  <si>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</si>
  <si>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</si>
  <si>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</si>
  <si>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</si>
  <si>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</si>
  <si>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</si>
  <si>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</si>
  <si>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</si>
  <si>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</si>
  <si>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</si>
  <si>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</si>
  <si>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</si>
  <si>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</si>
  <si>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</si>
  <si>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</si>
  <si>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</si>
  <si>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</si>
  <si>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</si>
  <si>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</si>
  <si>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</si>
  <si>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</si>
  <si>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</si>
  <si>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</si>
  <si>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</si>
  <si>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</si>
  <si>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</si>
  <si>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</si>
  <si>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</si>
  <si>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</si>
  <si>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</si>
  <si>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</si>
  <si>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</si>
  <si>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</si>
  <si>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</si>
  <si>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</si>
  <si>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</si>
  <si>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</si>
  <si>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</si>
  <si>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</si>
  <si>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</si>
  <si>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</si>
  <si>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</si>
  <si>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</si>
  <si>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</si>
  <si>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</si>
  <si>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</si>
  <si>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</si>
  <si>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</si>
  <si>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</si>
  <si>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</si>
  <si>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</si>
  <si>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</si>
  <si>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</si>
  <si>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</si>
  <si>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</si>
  <si>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</si>
  <si>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</si>
  <si>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</si>
  <si>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</si>
  <si>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</si>
  <si>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</si>
  <si>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</si>
  <si>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</si>
  <si>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</si>
  <si>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</si>
  <si>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</si>
  <si>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</si>
  <si>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</si>
  <si>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</si>
  <si>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</si>
  <si>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</si>
  <si>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</si>
  <si>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</si>
  <si>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</si>
  <si>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</si>
  <si>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</si>
  <si>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</si>
  <si>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</si>
  <si>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</si>
  <si>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</si>
  <si>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</si>
  <si>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</si>
  <si>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</si>
  <si>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</si>
  <si>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</si>
  <si>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</si>
  <si>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</si>
  <si>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</si>
  <si>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</si>
  <si>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</si>
  <si>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</si>
  <si>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</si>
  <si>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</si>
  <si>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</si>
  <si>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</si>
  <si>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</si>
  <si>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</si>
  <si>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</si>
  <si>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</si>
  <si>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</si>
  <si>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</si>
  <si>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 xml:space="preserve">Факт 2022 года </t>
  </si>
  <si>
    <t>Автогидроподъемник АГП29РТ 5328АН 1 шт.</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</si>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</sst>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pane="topRight" activeCell="C1" sqref="C1"/>
      <selection pane="bottomLeft" activeCell="A21" sqref="A21"/>
      <selection pane="bottomRight" activeCell="D15" sqref="D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8" t="s">
        <v>629</v>
      </c>
      <c r="B5" s="288"/>
      <c r="C5" s="288"/>
      <c r="D5" s="236"/>
      <c r="E5" s="207"/>
      <c r="F5" s="196"/>
      <c r="G5" s="196"/>
      <c r="H5" s="196"/>
      <c r="I5" s="196"/>
    </row>
    <row r="6" spans="1:21" s="12" customFormat="1" ht="18.75" x14ac:dyDescent="0.3">
      <c r="A6" s="17"/>
      <c r="D6" s="236"/>
      <c r="E6" s="206"/>
      <c r="F6" s="16"/>
      <c r="G6" s="15"/>
    </row>
    <row r="7" spans="1:21" s="12" customFormat="1" ht="18.75" x14ac:dyDescent="0.2">
      <c r="A7" s="292" t="s">
        <v>10</v>
      </c>
      <c r="B7" s="292"/>
      <c r="C7" s="292"/>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3" t="s">
        <v>573</v>
      </c>
      <c r="B9" s="293"/>
      <c r="C9" s="293"/>
      <c r="D9" s="236"/>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3" t="s">
        <v>576</v>
      </c>
      <c r="B12" s="293"/>
      <c r="C12" s="293"/>
      <c r="D12" s="236"/>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577</v>
      </c>
      <c r="B15" s="294"/>
      <c r="C15" s="294"/>
      <c r="D15" s="236"/>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533</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7"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7"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7"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626</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- 10.8671423403453 млн. руб.</v>
      </c>
      <c r="D40" s="234" t="s">
        <v>565</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10.86714234034531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9.0559519502877599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(Автогидроподъемник АГП29РТ 5328АН ) - 1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499</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Покупка оборудования, не требующего монтажа (Автогидроподъемник АГП29РТ 5328АН ) - 1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512</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541</v>
      </c>
      <c r="F21" s="305"/>
      <c r="G21" s="304" t="s">
        <v>280</v>
      </c>
      <c r="H21" s="305"/>
      <c r="I21" s="304" t="s">
        <v>130</v>
      </c>
      <c r="J21" s="305"/>
      <c r="K21" s="308" t="s">
        <v>129</v>
      </c>
      <c r="L21" s="304" t="s">
        <v>128</v>
      </c>
      <c r="M21" s="305"/>
      <c r="N21" s="304" t="s">
        <v>537</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511</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547</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M_PK2000.06</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(Автогидроподъемник АГП29РТ 5328АН ) - 1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521</v>
      </c>
      <c r="C21" s="322"/>
      <c r="D21" s="321" t="s">
        <v>523</v>
      </c>
      <c r="E21" s="322"/>
      <c r="F21" s="314" t="s">
        <v>103</v>
      </c>
      <c r="G21" s="316"/>
      <c r="H21" s="316"/>
      <c r="I21" s="315"/>
      <c r="J21" s="318" t="s">
        <v>524</v>
      </c>
      <c r="K21" s="321" t="s">
        <v>525</v>
      </c>
      <c r="L21" s="322"/>
      <c r="M21" s="321" t="s">
        <v>526</v>
      </c>
      <c r="N21" s="322"/>
      <c r="O21" s="321" t="s">
        <v>513</v>
      </c>
      <c r="P21" s="322"/>
      <c r="Q21" s="321" t="s">
        <v>136</v>
      </c>
      <c r="R21" s="322"/>
      <c r="S21" s="318" t="s">
        <v>135</v>
      </c>
      <c r="T21" s="318" t="s">
        <v>527</v>
      </c>
      <c r="U21" s="318" t="s">
        <v>522</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511</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Покупка оборудования, не требующего монтажа (Автогидроподъемник АГП29РТ 5328АН ) - 1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Покупка оборудования, не требующего монтажа (Автогидроподъемник АГП29РТ 5328АН )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538</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(Автогидроподъемник АГП29РТ 5328АН ) - 1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515</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2" t="s">
        <v>87</v>
      </c>
      <c r="F19" s="333"/>
      <c r="G19" s="333"/>
      <c r="H19" s="333"/>
      <c r="I19" s="334"/>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Покупка оборудования, не требующего монтажа (Автогидроподъемник АГП29РТ 5328АН )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564</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564</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564</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1" sqref="J5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M_PK2000.06</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Покупка оборудования, не требующего монтажа (Автогидроподъемник АГП29РТ 5328АН ) - 1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517</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449</v>
      </c>
      <c r="D21" s="409"/>
      <c r="E21" s="409"/>
      <c r="F21" s="409"/>
      <c r="G21" s="409"/>
      <c r="H21" s="409"/>
      <c r="I21" s="404" t="s">
        <v>227</v>
      </c>
      <c r="J21" s="406" t="s">
        <v>451</v>
      </c>
      <c r="K21" s="403" t="s">
        <v>226</v>
      </c>
      <c r="L21" s="405" t="s">
        <v>450</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564</v>
      </c>
      <c r="D26" s="83" t="s">
        <v>564</v>
      </c>
      <c r="E26" s="83" t="s">
        <v>564</v>
      </c>
      <c r="F26" s="83" t="s">
        <v>564</v>
      </c>
      <c r="G26" s="83" t="s">
        <v>556</v>
      </c>
      <c r="H26" s="83" t="s">
        <v>556</v>
      </c>
      <c r="I26" s="83"/>
      <c r="J26" s="83"/>
      <c r="K26" s="74"/>
      <c r="L26" s="74"/>
    </row>
    <row r="27" spans="1:12" s="69" customFormat="1" ht="39" customHeight="1" x14ac:dyDescent="0.25">
      <c r="A27" s="77" t="s">
        <v>221</v>
      </c>
      <c r="B27" s="84" t="s">
        <v>458</v>
      </c>
      <c r="C27" s="75" t="s">
        <v>564</v>
      </c>
      <c r="D27" s="83" t="s">
        <v>564</v>
      </c>
      <c r="E27" s="83" t="s">
        <v>564</v>
      </c>
      <c r="F27" s="83" t="s">
        <v>564</v>
      </c>
      <c r="G27" s="83" t="s">
        <v>556</v>
      </c>
      <c r="H27" s="83" t="s">
        <v>556</v>
      </c>
      <c r="I27" s="83"/>
      <c r="J27" s="83"/>
      <c r="K27" s="74"/>
      <c r="L27" s="74"/>
    </row>
    <row r="28" spans="1:12" s="69" customFormat="1" ht="70.5" customHeight="1" x14ac:dyDescent="0.25">
      <c r="A28" s="77" t="s">
        <v>457</v>
      </c>
      <c r="B28" s="84" t="s">
        <v>462</v>
      </c>
      <c r="C28" s="75" t="s">
        <v>564</v>
      </c>
      <c r="D28" s="83" t="s">
        <v>564</v>
      </c>
      <c r="E28" s="83"/>
      <c r="F28" s="83"/>
      <c r="G28" s="83" t="s">
        <v>556</v>
      </c>
      <c r="H28" s="83" t="s">
        <v>556</v>
      </c>
      <c r="I28" s="83"/>
      <c r="J28" s="83"/>
      <c r="K28" s="74"/>
      <c r="L28" s="74"/>
    </row>
    <row r="29" spans="1:12" s="69" customFormat="1" ht="54" customHeight="1" x14ac:dyDescent="0.25">
      <c r="A29" s="77" t="s">
        <v>220</v>
      </c>
      <c r="B29" s="84" t="s">
        <v>461</v>
      </c>
      <c r="C29" s="75" t="s">
        <v>564</v>
      </c>
      <c r="D29" s="83" t="s">
        <v>564</v>
      </c>
      <c r="E29" s="83"/>
      <c r="F29" s="83"/>
      <c r="G29" s="83" t="s">
        <v>556</v>
      </c>
      <c r="H29" s="83" t="s">
        <v>556</v>
      </c>
      <c r="I29" s="83"/>
      <c r="J29" s="83"/>
      <c r="K29" s="74"/>
      <c r="L29" s="74"/>
    </row>
    <row r="30" spans="1:12" s="69" customFormat="1" ht="42" customHeight="1" x14ac:dyDescent="0.25">
      <c r="A30" s="77" t="s">
        <v>219</v>
      </c>
      <c r="B30" s="84" t="s">
        <v>463</v>
      </c>
      <c r="C30" s="75" t="s">
        <v>564</v>
      </c>
      <c r="D30" s="83" t="s">
        <v>564</v>
      </c>
      <c r="E30" s="83"/>
      <c r="F30" s="83"/>
      <c r="G30" s="83" t="s">
        <v>556</v>
      </c>
      <c r="H30" s="83" t="s">
        <v>556</v>
      </c>
      <c r="I30" s="83"/>
      <c r="J30" s="83"/>
      <c r="K30" s="74"/>
      <c r="L30" s="74"/>
    </row>
    <row r="31" spans="1:12" s="69" customFormat="1" ht="37.5" customHeight="1" x14ac:dyDescent="0.25">
      <c r="A31" s="77" t="s">
        <v>218</v>
      </c>
      <c r="B31" s="76" t="s">
        <v>459</v>
      </c>
      <c r="C31" s="75" t="s">
        <v>564</v>
      </c>
      <c r="D31" s="83" t="s">
        <v>564</v>
      </c>
      <c r="E31" s="83"/>
      <c r="F31" s="83"/>
      <c r="G31" s="83" t="s">
        <v>556</v>
      </c>
      <c r="H31" s="83" t="s">
        <v>556</v>
      </c>
      <c r="I31" s="83"/>
      <c r="J31" s="83"/>
      <c r="K31" s="74"/>
      <c r="L31" s="74"/>
    </row>
    <row r="32" spans="1:12" s="69" customFormat="1" ht="31.5" x14ac:dyDescent="0.25">
      <c r="A32" s="77" t="s">
        <v>216</v>
      </c>
      <c r="B32" s="76" t="s">
        <v>464</v>
      </c>
      <c r="C32" s="75" t="s">
        <v>564</v>
      </c>
      <c r="D32" s="83" t="s">
        <v>564</v>
      </c>
      <c r="E32" s="83"/>
      <c r="F32" s="83"/>
      <c r="G32" s="83" t="s">
        <v>556</v>
      </c>
      <c r="H32" s="83" t="s">
        <v>556</v>
      </c>
      <c r="I32" s="83"/>
      <c r="J32" s="83"/>
      <c r="K32" s="74"/>
      <c r="L32" s="74"/>
    </row>
    <row r="33" spans="1:12" s="69" customFormat="1" ht="37.5" customHeight="1" x14ac:dyDescent="0.25">
      <c r="A33" s="77" t="s">
        <v>475</v>
      </c>
      <c r="B33" s="76" t="s">
        <v>391</v>
      </c>
      <c r="C33" s="75" t="s">
        <v>564</v>
      </c>
      <c r="D33" s="83" t="s">
        <v>564</v>
      </c>
      <c r="E33" s="83"/>
      <c r="F33" s="83"/>
      <c r="G33" s="83" t="s">
        <v>556</v>
      </c>
      <c r="H33" s="83" t="s">
        <v>556</v>
      </c>
      <c r="I33" s="83"/>
      <c r="J33" s="83"/>
      <c r="K33" s="74"/>
      <c r="L33" s="74"/>
    </row>
    <row r="34" spans="1:12" s="69" customFormat="1" ht="47.25" customHeight="1" x14ac:dyDescent="0.25">
      <c r="A34" s="77" t="s">
        <v>476</v>
      </c>
      <c r="B34" s="76" t="s">
        <v>468</v>
      </c>
      <c r="C34" s="75" t="s">
        <v>564</v>
      </c>
      <c r="D34" s="83" t="s">
        <v>564</v>
      </c>
      <c r="E34" s="82"/>
      <c r="F34" s="82"/>
      <c r="G34" s="83" t="s">
        <v>556</v>
      </c>
      <c r="H34" s="83" t="s">
        <v>556</v>
      </c>
      <c r="I34" s="82"/>
      <c r="J34" s="82"/>
      <c r="K34" s="82"/>
      <c r="L34" s="74"/>
    </row>
    <row r="35" spans="1:12" s="69" customFormat="1" ht="49.5" customHeight="1" x14ac:dyDescent="0.25">
      <c r="A35" s="77" t="s">
        <v>477</v>
      </c>
      <c r="B35" s="76" t="s">
        <v>217</v>
      </c>
      <c r="C35" s="75" t="s">
        <v>564</v>
      </c>
      <c r="D35" s="83" t="s">
        <v>564</v>
      </c>
      <c r="E35" s="82"/>
      <c r="F35" s="82"/>
      <c r="G35" s="83" t="s">
        <v>556</v>
      </c>
      <c r="H35" s="83" t="s">
        <v>556</v>
      </c>
      <c r="I35" s="82"/>
      <c r="J35" s="82"/>
      <c r="K35" s="82"/>
      <c r="L35" s="74"/>
    </row>
    <row r="36" spans="1:12" ht="37.5" customHeight="1" x14ac:dyDescent="0.25">
      <c r="A36" s="77" t="s">
        <v>478</v>
      </c>
      <c r="B36" s="76" t="s">
        <v>460</v>
      </c>
      <c r="C36" s="75" t="s">
        <v>564</v>
      </c>
      <c r="D36" s="83" t="s">
        <v>564</v>
      </c>
      <c r="E36" s="81"/>
      <c r="F36" s="80"/>
      <c r="G36" s="83" t="s">
        <v>556</v>
      </c>
      <c r="H36" s="83" t="s">
        <v>556</v>
      </c>
      <c r="I36" s="79"/>
      <c r="J36" s="79"/>
      <c r="K36" s="74"/>
      <c r="L36" s="74"/>
    </row>
    <row r="37" spans="1:12" x14ac:dyDescent="0.25">
      <c r="A37" s="77" t="s">
        <v>479</v>
      </c>
      <c r="B37" s="76" t="s">
        <v>215</v>
      </c>
      <c r="C37" s="75" t="s">
        <v>564</v>
      </c>
      <c r="D37" s="83" t="s">
        <v>564</v>
      </c>
      <c r="E37" s="81"/>
      <c r="F37" s="80"/>
      <c r="G37" s="83" t="s">
        <v>556</v>
      </c>
      <c r="H37" s="83" t="s">
        <v>556</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465</v>
      </c>
      <c r="C39" s="75" t="s">
        <v>564</v>
      </c>
      <c r="D39" s="83" t="s">
        <v>564</v>
      </c>
      <c r="E39" s="74"/>
      <c r="F39" s="74"/>
      <c r="G39" s="83" t="s">
        <v>556</v>
      </c>
      <c r="H39" s="83" t="s">
        <v>556</v>
      </c>
      <c r="I39" s="74"/>
      <c r="J39" s="74"/>
      <c r="K39" s="74"/>
      <c r="L39" s="74"/>
    </row>
    <row r="40" spans="1:12" ht="33.75" customHeight="1" x14ac:dyDescent="0.25">
      <c r="A40" s="77" t="s">
        <v>213</v>
      </c>
      <c r="B40" s="76" t="s">
        <v>467</v>
      </c>
      <c r="C40" s="75" t="s">
        <v>564</v>
      </c>
      <c r="D40" s="83" t="s">
        <v>564</v>
      </c>
      <c r="E40" s="74"/>
      <c r="F40" s="74"/>
      <c r="G40" s="224">
        <v>46023</v>
      </c>
      <c r="H40" s="224">
        <v>46387</v>
      </c>
      <c r="I40" s="249"/>
      <c r="J40" s="249"/>
      <c r="K40" s="74"/>
      <c r="L40" s="74"/>
    </row>
    <row r="41" spans="1:12" ht="63" customHeight="1" x14ac:dyDescent="0.25">
      <c r="A41" s="266" t="s">
        <v>212</v>
      </c>
      <c r="B41" s="78" t="s">
        <v>548</v>
      </c>
      <c r="C41" s="75"/>
      <c r="D41" s="83"/>
      <c r="E41" s="74"/>
      <c r="F41" s="74"/>
      <c r="G41" s="74"/>
      <c r="H41" s="74"/>
      <c r="I41" s="74"/>
      <c r="J41" s="74"/>
      <c r="K41" s="74"/>
      <c r="L41" s="74"/>
    </row>
    <row r="42" spans="1:12" ht="58.5" customHeight="1" x14ac:dyDescent="0.25">
      <c r="A42" s="77">
        <v>3</v>
      </c>
      <c r="B42" s="76" t="s">
        <v>466</v>
      </c>
      <c r="C42" s="75" t="s">
        <v>564</v>
      </c>
      <c r="D42" s="83" t="s">
        <v>564</v>
      </c>
      <c r="E42" s="74"/>
      <c r="F42" s="74"/>
      <c r="G42" s="83" t="s">
        <v>556</v>
      </c>
      <c r="H42" s="83" t="s">
        <v>556</v>
      </c>
      <c r="I42" s="74"/>
      <c r="J42" s="74"/>
      <c r="K42" s="74"/>
      <c r="L42" s="74"/>
    </row>
    <row r="43" spans="1:12" ht="34.5" customHeight="1" x14ac:dyDescent="0.25">
      <c r="A43" s="77" t="s">
        <v>211</v>
      </c>
      <c r="B43" s="76" t="s">
        <v>209</v>
      </c>
      <c r="C43" s="75" t="s">
        <v>564</v>
      </c>
      <c r="D43" s="83" t="s">
        <v>564</v>
      </c>
      <c r="E43" s="74"/>
      <c r="F43" s="74"/>
      <c r="G43" s="83" t="s">
        <v>556</v>
      </c>
      <c r="H43" s="83" t="s">
        <v>556</v>
      </c>
      <c r="I43" s="74"/>
      <c r="J43" s="74"/>
      <c r="K43" s="74"/>
      <c r="L43" s="74"/>
    </row>
    <row r="44" spans="1:12" ht="24.75" customHeight="1" x14ac:dyDescent="0.25">
      <c r="A44" s="77" t="s">
        <v>210</v>
      </c>
      <c r="B44" s="76" t="s">
        <v>207</v>
      </c>
      <c r="C44" s="75" t="s">
        <v>564</v>
      </c>
      <c r="D44" s="83" t="s">
        <v>564</v>
      </c>
      <c r="E44" s="74"/>
      <c r="F44" s="74"/>
      <c r="G44" s="83" t="s">
        <v>556</v>
      </c>
      <c r="H44" s="83" t="s">
        <v>556</v>
      </c>
      <c r="I44" s="74"/>
      <c r="J44" s="74"/>
      <c r="K44" s="74"/>
      <c r="L44" s="74"/>
    </row>
    <row r="45" spans="1:12" ht="90.75" customHeight="1" x14ac:dyDescent="0.25">
      <c r="A45" s="77" t="s">
        <v>208</v>
      </c>
      <c r="B45" s="76" t="s">
        <v>471</v>
      </c>
      <c r="C45" s="75" t="s">
        <v>564</v>
      </c>
      <c r="D45" s="83" t="s">
        <v>564</v>
      </c>
      <c r="E45" s="74"/>
      <c r="F45" s="74"/>
      <c r="G45" s="83" t="s">
        <v>556</v>
      </c>
      <c r="H45" s="83" t="s">
        <v>556</v>
      </c>
      <c r="I45" s="74"/>
      <c r="J45" s="74"/>
      <c r="K45" s="74"/>
      <c r="L45" s="74"/>
    </row>
    <row r="46" spans="1:12" ht="167.25" customHeight="1" x14ac:dyDescent="0.25">
      <c r="A46" s="77" t="s">
        <v>206</v>
      </c>
      <c r="B46" s="76" t="s">
        <v>469</v>
      </c>
      <c r="C46" s="75" t="s">
        <v>564</v>
      </c>
      <c r="D46" s="83" t="s">
        <v>564</v>
      </c>
      <c r="E46" s="74"/>
      <c r="F46" s="74"/>
      <c r="G46" s="83" t="s">
        <v>556</v>
      </c>
      <c r="H46" s="83" t="s">
        <v>556</v>
      </c>
      <c r="I46" s="74"/>
      <c r="J46" s="74"/>
      <c r="K46" s="74"/>
      <c r="L46" s="74"/>
    </row>
    <row r="47" spans="1:12" ht="30.75" customHeight="1" x14ac:dyDescent="0.25">
      <c r="A47" s="77" t="s">
        <v>204</v>
      </c>
      <c r="B47" s="76" t="s">
        <v>205</v>
      </c>
      <c r="C47" s="75" t="s">
        <v>564</v>
      </c>
      <c r="D47" s="83" t="s">
        <v>564</v>
      </c>
      <c r="E47" s="74"/>
      <c r="F47" s="74"/>
      <c r="G47" s="83" t="s">
        <v>556</v>
      </c>
      <c r="H47" s="83" t="s">
        <v>556</v>
      </c>
      <c r="I47" s="74"/>
      <c r="J47" s="74"/>
      <c r="K47" s="74"/>
      <c r="L47" s="74"/>
    </row>
    <row r="48" spans="1:12" ht="37.5" customHeight="1" x14ac:dyDescent="0.25">
      <c r="A48" s="266" t="s">
        <v>582</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556</v>
      </c>
      <c r="H49" s="83" t="s">
        <v>556</v>
      </c>
      <c r="I49" s="74"/>
      <c r="J49" s="74"/>
      <c r="K49" s="74"/>
      <c r="L49" s="74"/>
    </row>
    <row r="50" spans="1:12" ht="86.25" customHeight="1" x14ac:dyDescent="0.25">
      <c r="A50" s="77" t="s">
        <v>202</v>
      </c>
      <c r="B50" s="76" t="s">
        <v>470</v>
      </c>
      <c r="C50" s="75" t="s">
        <v>564</v>
      </c>
      <c r="D50" s="83" t="s">
        <v>564</v>
      </c>
      <c r="E50" s="74"/>
      <c r="F50" s="74"/>
      <c r="G50" s="83" t="s">
        <v>556</v>
      </c>
      <c r="H50" s="83" t="s">
        <v>556</v>
      </c>
      <c r="I50" s="74"/>
      <c r="J50" s="74"/>
      <c r="K50" s="74"/>
      <c r="L50" s="74"/>
    </row>
    <row r="51" spans="1:12" ht="77.25" customHeight="1" x14ac:dyDescent="0.25">
      <c r="A51" s="77" t="s">
        <v>200</v>
      </c>
      <c r="B51" s="76" t="s">
        <v>472</v>
      </c>
      <c r="C51" s="75" t="s">
        <v>564</v>
      </c>
      <c r="D51" s="83" t="s">
        <v>564</v>
      </c>
      <c r="E51" s="74"/>
      <c r="F51" s="74"/>
      <c r="G51" s="83" t="s">
        <v>556</v>
      </c>
      <c r="H51" s="83" t="s">
        <v>556</v>
      </c>
      <c r="I51" s="74"/>
      <c r="J51" s="74"/>
      <c r="K51" s="74"/>
      <c r="L51" s="74"/>
    </row>
    <row r="52" spans="1:12" ht="71.25" customHeight="1" x14ac:dyDescent="0.25">
      <c r="A52" s="77" t="s">
        <v>198</v>
      </c>
      <c r="B52" s="76" t="s">
        <v>199</v>
      </c>
      <c r="C52" s="75" t="s">
        <v>564</v>
      </c>
      <c r="D52" s="83" t="s">
        <v>564</v>
      </c>
      <c r="E52" s="74"/>
      <c r="F52" s="74"/>
      <c r="G52" s="83" t="s">
        <v>556</v>
      </c>
      <c r="H52" s="83" t="s">
        <v>556</v>
      </c>
      <c r="I52" s="74"/>
      <c r="J52" s="74"/>
      <c r="K52" s="74"/>
      <c r="L52" s="74"/>
    </row>
    <row r="53" spans="1:12" ht="48" customHeight="1" x14ac:dyDescent="0.25">
      <c r="A53" s="77" t="s">
        <v>196</v>
      </c>
      <c r="B53" s="185" t="s">
        <v>473</v>
      </c>
      <c r="C53" s="75" t="s">
        <v>564</v>
      </c>
      <c r="D53" s="83" t="s">
        <v>564</v>
      </c>
      <c r="E53" s="74"/>
      <c r="F53" s="74"/>
      <c r="G53" s="224">
        <v>46023</v>
      </c>
      <c r="H53" s="224">
        <v>46387</v>
      </c>
      <c r="I53" s="249"/>
      <c r="J53" s="249"/>
      <c r="K53" s="74"/>
      <c r="L53" s="74"/>
    </row>
    <row r="54" spans="1:12" ht="46.5" customHeight="1" x14ac:dyDescent="0.25">
      <c r="A54" s="77" t="s">
        <v>474</v>
      </c>
      <c r="B54" s="76" t="s">
        <v>197</v>
      </c>
      <c r="C54" s="75" t="s">
        <v>564</v>
      </c>
      <c r="D54" s="83" t="s">
        <v>564</v>
      </c>
      <c r="E54" s="74"/>
      <c r="F54" s="74"/>
      <c r="G54" s="83" t="s">
        <v>556</v>
      </c>
      <c r="H54" s="83" t="s">
        <v>556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J25" sqref="J2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573</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Покупка оборудования, не требующего монтажа (Автогидроподъемник АГП29РТ 5328АН )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8" t="s">
        <v>192</v>
      </c>
      <c r="F20" s="428"/>
      <c r="G20" s="420" t="s">
        <v>630</v>
      </c>
      <c r="H20" s="414" t="s">
        <v>570</v>
      </c>
      <c r="I20" s="415"/>
      <c r="J20" s="415"/>
      <c r="K20" s="415"/>
      <c r="L20" s="414" t="s">
        <v>571</v>
      </c>
      <c r="M20" s="415"/>
      <c r="N20" s="415"/>
      <c r="O20" s="415"/>
      <c r="P20" s="414" t="s">
        <v>572</v>
      </c>
      <c r="Q20" s="415"/>
      <c r="R20" s="415"/>
      <c r="S20" s="415"/>
      <c r="T20" s="414" t="s">
        <v>574</v>
      </c>
      <c r="U20" s="415"/>
      <c r="V20" s="415"/>
      <c r="W20" s="415"/>
      <c r="X20" s="414" t="s">
        <v>575</v>
      </c>
      <c r="Y20" s="415"/>
      <c r="Z20" s="415"/>
      <c r="AA20" s="415"/>
      <c r="AB20" s="424" t="s">
        <v>191</v>
      </c>
      <c r="AC20" s="425"/>
    </row>
    <row r="21" spans="1:29" ht="99.75" customHeight="1" x14ac:dyDescent="0.25">
      <c r="A21" s="421"/>
      <c r="B21" s="421"/>
      <c r="C21" s="423"/>
      <c r="D21" s="423"/>
      <c r="E21" s="428"/>
      <c r="F21" s="428"/>
      <c r="G21" s="421"/>
      <c r="H21" s="416" t="s">
        <v>628</v>
      </c>
      <c r="I21" s="417"/>
      <c r="J21" s="416" t="s">
        <v>189</v>
      </c>
      <c r="K21" s="417"/>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6"/>
      <c r="AC21" s="427"/>
    </row>
    <row r="22" spans="1:29" ht="89.25" customHeight="1" x14ac:dyDescent="0.25">
      <c r="A22" s="422"/>
      <c r="B22" s="422"/>
      <c r="C22" s="268" t="s">
        <v>3</v>
      </c>
      <c r="D22" s="268" t="s">
        <v>189</v>
      </c>
      <c r="E22" s="269" t="s">
        <v>583</v>
      </c>
      <c r="F22" s="269" t="s">
        <v>632</v>
      </c>
      <c r="G22" s="422"/>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v>10.95491</v>
      </c>
      <c r="D24" s="274">
        <v>10.86714234034531</v>
      </c>
      <c r="E24" s="274">
        <v>10.86714234034531</v>
      </c>
      <c r="F24" s="274">
        <v>10.86714234034531</v>
      </c>
      <c r="G24" s="274">
        <v>0</v>
      </c>
      <c r="H24" s="274">
        <v>0</v>
      </c>
      <c r="I24" s="274"/>
      <c r="J24" s="274">
        <v>0</v>
      </c>
      <c r="K24" s="274"/>
      <c r="L24" s="274">
        <v>0</v>
      </c>
      <c r="M24" s="274"/>
      <c r="N24" s="274">
        <v>0</v>
      </c>
      <c r="O24" s="274"/>
      <c r="P24" s="274">
        <v>0</v>
      </c>
      <c r="Q24" s="274"/>
      <c r="R24" s="274">
        <v>0</v>
      </c>
      <c r="S24" s="274"/>
      <c r="T24" s="274">
        <v>10.95491</v>
      </c>
      <c r="U24" s="274"/>
      <c r="V24" s="274">
        <v>10.86714234034531</v>
      </c>
      <c r="W24" s="274"/>
      <c r="X24" s="274">
        <v>0</v>
      </c>
      <c r="Y24" s="274"/>
      <c r="Z24" s="274">
        <v>0</v>
      </c>
      <c r="AA24" s="274"/>
      <c r="AB24" s="274">
        <v>10.95491</v>
      </c>
      <c r="AC24" s="274">
        <v>10.86714234034531</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455</v>
      </c>
      <c r="C27" s="274"/>
      <c r="D27" s="274"/>
      <c r="E27" s="274"/>
      <c r="F27" s="274"/>
      <c r="G27" s="274">
        <v>0</v>
      </c>
      <c r="H27" s="274">
        <v>0</v>
      </c>
      <c r="I27" s="274"/>
      <c r="J27" s="274">
        <v>0</v>
      </c>
      <c r="K27" s="274"/>
      <c r="L27" s="274">
        <v>0</v>
      </c>
      <c r="M27" s="274"/>
      <c r="N27" s="274">
        <v>0</v>
      </c>
      <c r="O27" s="274"/>
      <c r="P27" s="274">
        <v>0</v>
      </c>
      <c r="Q27" s="274"/>
      <c r="R27" s="274">
        <v>0</v>
      </c>
      <c r="S27" s="274"/>
      <c r="T27" s="274">
        <v>9.1290916666666675</v>
      </c>
      <c r="U27" s="274"/>
      <c r="V27" s="274">
        <v>9.0559519502877599</v>
      </c>
      <c r="W27" s="274"/>
      <c r="X27" s="274">
        <v>0</v>
      </c>
      <c r="Y27" s="274"/>
      <c r="Z27" s="274">
        <v>0</v>
      </c>
      <c r="AA27" s="274"/>
      <c r="AB27" s="274">
        <v>9.1290916666666675</v>
      </c>
      <c r="AC27" s="274">
        <v>9.0559519502877599</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v>
      </c>
      <c r="I29" s="274"/>
      <c r="J29" s="274">
        <v>0</v>
      </c>
      <c r="K29" s="274"/>
      <c r="L29" s="274">
        <v>0</v>
      </c>
      <c r="M29" s="274"/>
      <c r="N29" s="274">
        <v>0</v>
      </c>
      <c r="O29" s="274"/>
      <c r="P29" s="274">
        <v>0</v>
      </c>
      <c r="Q29" s="274"/>
      <c r="R29" s="274">
        <v>0</v>
      </c>
      <c r="S29" s="274"/>
      <c r="T29" s="274">
        <v>1.8258183333333324</v>
      </c>
      <c r="U29" s="274"/>
      <c r="V29" s="274">
        <v>1.8111903900575506</v>
      </c>
      <c r="W29" s="274"/>
      <c r="X29" s="274">
        <v>0</v>
      </c>
      <c r="Y29" s="274"/>
      <c r="Z29" s="274">
        <v>0</v>
      </c>
      <c r="AA29" s="274"/>
      <c r="AB29" s="274">
        <v>1.8258183333333324</v>
      </c>
      <c r="AC29" s="274">
        <v>1.8111903900575506</v>
      </c>
    </row>
    <row r="30" spans="1:29" s="267" customFormat="1" ht="47.25" x14ac:dyDescent="0.25">
      <c r="A30" s="272" t="s">
        <v>64</v>
      </c>
      <c r="B30" s="273" t="s">
        <v>178</v>
      </c>
      <c r="C30" s="274">
        <v>9.1290916666666675</v>
      </c>
      <c r="D30" s="274">
        <v>9.0559519502877599</v>
      </c>
      <c r="E30" s="274">
        <v>9.0559519502877599</v>
      </c>
      <c r="F30" s="274">
        <v>9.0559519502877599</v>
      </c>
      <c r="G30" s="274">
        <v>0</v>
      </c>
      <c r="H30" s="274">
        <v>0</v>
      </c>
      <c r="I30" s="274"/>
      <c r="J30" s="274">
        <v>0</v>
      </c>
      <c r="K30" s="274"/>
      <c r="L30" s="274">
        <v>0</v>
      </c>
      <c r="M30" s="274"/>
      <c r="N30" s="274">
        <v>0</v>
      </c>
      <c r="O30" s="274"/>
      <c r="P30" s="274">
        <v>0</v>
      </c>
      <c r="Q30" s="274"/>
      <c r="R30" s="274">
        <v>0</v>
      </c>
      <c r="S30" s="274"/>
      <c r="T30" s="274">
        <v>9.1290916666666675</v>
      </c>
      <c r="U30" s="274"/>
      <c r="V30" s="274">
        <v>9.0559519502877599</v>
      </c>
      <c r="W30" s="274"/>
      <c r="X30" s="274">
        <v>0</v>
      </c>
      <c r="Y30" s="274"/>
      <c r="Z30" s="274">
        <v>0</v>
      </c>
      <c r="AA30" s="274"/>
      <c r="AB30" s="274">
        <v>9.1290916666666675</v>
      </c>
      <c r="AC30" s="274">
        <v>9.0559519502877599</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9.1290916666666675</v>
      </c>
      <c r="D33" s="274">
        <v>9.0559519502877599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609</v>
      </c>
      <c r="C36" s="274"/>
      <c r="D36" s="274"/>
      <c r="E36" s="274"/>
      <c r="F36" s="274"/>
      <c r="G36" s="274">
        <v>0</v>
      </c>
      <c r="H36" s="274">
        <v>0</v>
      </c>
      <c r="I36" s="274" t="s">
        <v>607</v>
      </c>
      <c r="J36" s="274">
        <v>0</v>
      </c>
      <c r="K36" s="274" t="s">
        <v>607</v>
      </c>
      <c r="L36" s="274">
        <v>0</v>
      </c>
      <c r="M36" s="278" t="s">
        <v>607</v>
      </c>
      <c r="N36" s="274">
        <v>0</v>
      </c>
      <c r="O36" s="274" t="s">
        <v>607</v>
      </c>
      <c r="P36" s="274">
        <v>0</v>
      </c>
      <c r="Q36" s="278" t="s">
        <v>607</v>
      </c>
      <c r="R36" s="274">
        <v>0</v>
      </c>
      <c r="S36" s="274" t="s">
        <v>607</v>
      </c>
      <c r="T36" s="274">
        <v>0</v>
      </c>
      <c r="U36" s="278" t="s">
        <v>607</v>
      </c>
      <c r="V36" s="274">
        <v>0</v>
      </c>
      <c r="W36" s="274" t="s">
        <v>607</v>
      </c>
      <c r="X36" s="274">
        <v>0</v>
      </c>
      <c r="Y36" s="278" t="s">
        <v>607</v>
      </c>
      <c r="Z36" s="274">
        <v>0</v>
      </c>
      <c r="AA36" s="274" t="s">
        <v>607</v>
      </c>
      <c r="AB36" s="274">
        <v>0</v>
      </c>
      <c r="AC36" s="274">
        <v>0</v>
      </c>
    </row>
    <row r="37" spans="1:29" ht="31.5" x14ac:dyDescent="0.25">
      <c r="A37" s="275" t="s">
        <v>167</v>
      </c>
      <c r="B37" s="279" t="s">
        <v>606</v>
      </c>
      <c r="C37" s="274"/>
      <c r="D37" s="274"/>
      <c r="E37" s="274"/>
      <c r="F37" s="274"/>
      <c r="G37" s="274">
        <v>0</v>
      </c>
      <c r="H37" s="274">
        <v>0</v>
      </c>
      <c r="I37" s="274" t="s">
        <v>607</v>
      </c>
      <c r="J37" s="274">
        <v>0</v>
      </c>
      <c r="K37" s="274" t="s">
        <v>607</v>
      </c>
      <c r="L37" s="274">
        <v>0</v>
      </c>
      <c r="M37" s="278" t="s">
        <v>607</v>
      </c>
      <c r="N37" s="274">
        <v>0</v>
      </c>
      <c r="O37" s="274" t="s">
        <v>607</v>
      </c>
      <c r="P37" s="274">
        <v>0</v>
      </c>
      <c r="Q37" s="278" t="s">
        <v>607</v>
      </c>
      <c r="R37" s="274">
        <v>0</v>
      </c>
      <c r="S37" s="274" t="s">
        <v>607</v>
      </c>
      <c r="T37" s="274">
        <v>0</v>
      </c>
      <c r="U37" s="278" t="s">
        <v>607</v>
      </c>
      <c r="V37" s="274">
        <v>0</v>
      </c>
      <c r="W37" s="274" t="s">
        <v>607</v>
      </c>
      <c r="X37" s="274">
        <v>0</v>
      </c>
      <c r="Y37" s="278" t="s">
        <v>607</v>
      </c>
      <c r="Z37" s="274">
        <v>0</v>
      </c>
      <c r="AA37" s="274" t="s">
        <v>607</v>
      </c>
      <c r="AB37" s="274">
        <v>0</v>
      </c>
      <c r="AC37" s="274">
        <v>0</v>
      </c>
    </row>
    <row r="38" spans="1:29" x14ac:dyDescent="0.25">
      <c r="A38" s="275" t="s">
        <v>166</v>
      </c>
      <c r="B38" s="279" t="s">
        <v>157</v>
      </c>
      <c r="C38" s="274"/>
      <c r="D38" s="274"/>
      <c r="E38" s="274"/>
      <c r="F38" s="274"/>
      <c r="G38" s="274">
        <v>0</v>
      </c>
      <c r="H38" s="274">
        <v>0</v>
      </c>
      <c r="I38" s="274" t="s">
        <v>607</v>
      </c>
      <c r="J38" s="274">
        <v>0</v>
      </c>
      <c r="K38" s="274" t="s">
        <v>607</v>
      </c>
      <c r="L38" s="274">
        <v>0</v>
      </c>
      <c r="M38" s="278" t="s">
        <v>607</v>
      </c>
      <c r="N38" s="274">
        <v>0</v>
      </c>
      <c r="O38" s="274" t="s">
        <v>607</v>
      </c>
      <c r="P38" s="274">
        <v>0</v>
      </c>
      <c r="Q38" s="278" t="s">
        <v>607</v>
      </c>
      <c r="R38" s="274">
        <v>0</v>
      </c>
      <c r="S38" s="274" t="s">
        <v>607</v>
      </c>
      <c r="T38" s="274">
        <v>0</v>
      </c>
      <c r="U38" s="278" t="s">
        <v>607</v>
      </c>
      <c r="V38" s="274">
        <v>0</v>
      </c>
      <c r="W38" s="274" t="s">
        <v>607</v>
      </c>
      <c r="X38" s="274">
        <v>0</v>
      </c>
      <c r="Y38" s="278" t="s">
        <v>607</v>
      </c>
      <c r="Z38" s="274">
        <v>0</v>
      </c>
      <c r="AA38" s="274" t="s">
        <v>607</v>
      </c>
      <c r="AB38" s="274">
        <v>0</v>
      </c>
      <c r="AC38" s="274">
        <v>0</v>
      </c>
    </row>
    <row r="39" spans="1:29" x14ac:dyDescent="0.25">
      <c r="A39" s="275" t="s">
        <v>165</v>
      </c>
      <c r="B39" s="276" t="s">
        <v>608</v>
      </c>
      <c r="C39" s="274"/>
      <c r="D39" s="274"/>
      <c r="E39" s="274"/>
      <c r="F39" s="274"/>
      <c r="G39" s="274">
        <v>0</v>
      </c>
      <c r="H39" s="274">
        <v>0</v>
      </c>
      <c r="I39" s="274" t="s">
        <v>607</v>
      </c>
      <c r="J39" s="274">
        <v>0</v>
      </c>
      <c r="K39" s="274" t="s">
        <v>607</v>
      </c>
      <c r="L39" s="274">
        <v>0</v>
      </c>
      <c r="M39" s="278" t="s">
        <v>607</v>
      </c>
      <c r="N39" s="274">
        <v>0</v>
      </c>
      <c r="O39" s="274" t="s">
        <v>607</v>
      </c>
      <c r="P39" s="274">
        <v>0</v>
      </c>
      <c r="Q39" s="278" t="s">
        <v>607</v>
      </c>
      <c r="R39" s="274">
        <v>0</v>
      </c>
      <c r="S39" s="274" t="s">
        <v>607</v>
      </c>
      <c r="T39" s="274">
        <v>0</v>
      </c>
      <c r="U39" s="278" t="s">
        <v>607</v>
      </c>
      <c r="V39" s="274">
        <v>0</v>
      </c>
      <c r="W39" s="274" t="s">
        <v>607</v>
      </c>
      <c r="X39" s="274">
        <v>0</v>
      </c>
      <c r="Y39" s="278" t="s">
        <v>607</v>
      </c>
      <c r="Z39" s="274">
        <v>0</v>
      </c>
      <c r="AA39" s="274" t="s">
        <v>607</v>
      </c>
      <c r="AB39" s="274">
        <v>0</v>
      </c>
      <c r="AC39" s="274">
        <v>0</v>
      </c>
    </row>
    <row r="40" spans="1:29" x14ac:dyDescent="0.25">
      <c r="A40" s="275" t="s">
        <v>164</v>
      </c>
      <c r="B40" s="276" t="s">
        <v>610</v>
      </c>
      <c r="C40" s="274"/>
      <c r="D40" s="274"/>
      <c r="E40" s="274"/>
      <c r="F40" s="274"/>
      <c r="G40" s="274">
        <v>0</v>
      </c>
      <c r="H40" s="274">
        <v>0</v>
      </c>
      <c r="I40" s="274" t="s">
        <v>607</v>
      </c>
      <c r="J40" s="274">
        <v>0</v>
      </c>
      <c r="K40" s="274" t="s">
        <v>607</v>
      </c>
      <c r="L40" s="274">
        <v>0</v>
      </c>
      <c r="M40" s="278" t="s">
        <v>607</v>
      </c>
      <c r="N40" s="274">
        <v>0</v>
      </c>
      <c r="O40" s="274" t="s">
        <v>607</v>
      </c>
      <c r="P40" s="274">
        <v>0</v>
      </c>
      <c r="Q40" s="278" t="s">
        <v>607</v>
      </c>
      <c r="R40" s="274">
        <v>0</v>
      </c>
      <c r="S40" s="274" t="s">
        <v>607</v>
      </c>
      <c r="T40" s="274">
        <v>0</v>
      </c>
      <c r="U40" s="278" t="s">
        <v>607</v>
      </c>
      <c r="V40" s="274">
        <v>0</v>
      </c>
      <c r="W40" s="274" t="s">
        <v>607</v>
      </c>
      <c r="X40" s="274">
        <v>0</v>
      </c>
      <c r="Y40" s="278" t="s">
        <v>607</v>
      </c>
      <c r="Z40" s="274">
        <v>0</v>
      </c>
      <c r="AA40" s="274" t="s">
        <v>607</v>
      </c>
      <c r="AB40" s="274">
        <v>0</v>
      </c>
      <c r="AC40" s="274">
        <v>0</v>
      </c>
    </row>
    <row r="41" spans="1:29" x14ac:dyDescent="0.25">
      <c r="A41" s="275" t="s">
        <v>163</v>
      </c>
      <c r="B41" s="276" t="s">
        <v>611</v>
      </c>
      <c r="C41" s="274"/>
      <c r="D41" s="274"/>
      <c r="E41" s="274"/>
      <c r="F41" s="274"/>
      <c r="G41" s="274">
        <v>0</v>
      </c>
      <c r="H41" s="274">
        <v>0</v>
      </c>
      <c r="I41" s="274" t="s">
        <v>607</v>
      </c>
      <c r="J41" s="274">
        <v>0</v>
      </c>
      <c r="K41" s="274" t="s">
        <v>607</v>
      </c>
      <c r="L41" s="274">
        <v>0</v>
      </c>
      <c r="M41" s="278" t="s">
        <v>607</v>
      </c>
      <c r="N41" s="274">
        <v>0</v>
      </c>
      <c r="O41" s="274" t="s">
        <v>607</v>
      </c>
      <c r="P41" s="274">
        <v>0</v>
      </c>
      <c r="Q41" s="278" t="s">
        <v>607</v>
      </c>
      <c r="R41" s="274">
        <v>0</v>
      </c>
      <c r="S41" s="274" t="s">
        <v>607</v>
      </c>
      <c r="T41" s="274">
        <v>0</v>
      </c>
      <c r="U41" s="278" t="s">
        <v>607</v>
      </c>
      <c r="V41" s="274">
        <v>0</v>
      </c>
      <c r="W41" s="274" t="s">
        <v>607</v>
      </c>
      <c r="X41" s="274">
        <v>0</v>
      </c>
      <c r="Y41" s="278" t="s">
        <v>607</v>
      </c>
      <c r="Z41" s="274">
        <v>0</v>
      </c>
      <c r="AA41" s="274" t="s">
        <v>607</v>
      </c>
      <c r="AB41" s="274">
        <v>0</v>
      </c>
      <c r="AC41" s="274">
        <v>0</v>
      </c>
    </row>
    <row r="42" spans="1:29" x14ac:dyDescent="0.25">
      <c r="A42" s="275" t="s">
        <v>162</v>
      </c>
      <c r="B42" s="276" t="s">
        <v>612</v>
      </c>
      <c r="C42" s="274"/>
      <c r="D42" s="274"/>
      <c r="E42" s="274"/>
      <c r="F42" s="274"/>
      <c r="G42" s="274">
        <v>0</v>
      </c>
      <c r="H42" s="274">
        <v>0</v>
      </c>
      <c r="I42" s="274" t="s">
        <v>607</v>
      </c>
      <c r="J42" s="274">
        <v>0</v>
      </c>
      <c r="K42" s="274" t="s">
        <v>607</v>
      </c>
      <c r="L42" s="274">
        <v>0</v>
      </c>
      <c r="M42" s="278" t="s">
        <v>607</v>
      </c>
      <c r="N42" s="274">
        <v>0</v>
      </c>
      <c r="O42" s="274" t="s">
        <v>607</v>
      </c>
      <c r="P42" s="274">
        <v>0</v>
      </c>
      <c r="Q42" s="278" t="s">
        <v>607</v>
      </c>
      <c r="R42" s="274">
        <v>0</v>
      </c>
      <c r="S42" s="274" t="s">
        <v>607</v>
      </c>
      <c r="T42" s="274">
        <v>0</v>
      </c>
      <c r="U42" s="278" t="s">
        <v>607</v>
      </c>
      <c r="V42" s="274">
        <v>0</v>
      </c>
      <c r="W42" s="274" t="s">
        <v>607</v>
      </c>
      <c r="X42" s="274">
        <v>0</v>
      </c>
      <c r="Y42" s="278" t="s">
        <v>607</v>
      </c>
      <c r="Z42" s="274">
        <v>0</v>
      </c>
      <c r="AA42" s="274" t="s">
        <v>607</v>
      </c>
      <c r="AB42" s="274">
        <v>0</v>
      </c>
      <c r="AC42" s="274">
        <v>0</v>
      </c>
    </row>
    <row r="43" spans="1:29" x14ac:dyDescent="0.25">
      <c r="A43" s="275" t="s">
        <v>584</v>
      </c>
      <c r="B43" s="276" t="s">
        <v>613</v>
      </c>
      <c r="C43" s="274"/>
      <c r="D43" s="274"/>
      <c r="E43" s="274"/>
      <c r="F43" s="274"/>
      <c r="G43" s="274">
        <v>0</v>
      </c>
      <c r="H43" s="274">
        <v>0</v>
      </c>
      <c r="I43" s="274" t="s">
        <v>607</v>
      </c>
      <c r="J43" s="274">
        <v>0</v>
      </c>
      <c r="K43" s="274" t="s">
        <v>607</v>
      </c>
      <c r="L43" s="274">
        <v>0</v>
      </c>
      <c r="M43" s="278" t="s">
        <v>607</v>
      </c>
      <c r="N43" s="274">
        <v>0</v>
      </c>
      <c r="O43" s="274" t="s">
        <v>607</v>
      </c>
      <c r="P43" s="274">
        <v>0</v>
      </c>
      <c r="Q43" s="278" t="s">
        <v>607</v>
      </c>
      <c r="R43" s="274">
        <v>0</v>
      </c>
      <c r="S43" s="274" t="s">
        <v>607</v>
      </c>
      <c r="T43" s="274">
        <v>0</v>
      </c>
      <c r="U43" s="278" t="s">
        <v>607</v>
      </c>
      <c r="V43" s="274">
        <v>0</v>
      </c>
      <c r="W43" s="274" t="s">
        <v>607</v>
      </c>
      <c r="X43" s="274">
        <v>0</v>
      </c>
      <c r="Y43" s="278" t="s">
        <v>607</v>
      </c>
      <c r="Z43" s="274">
        <v>0</v>
      </c>
      <c r="AA43" s="274" t="s">
        <v>607</v>
      </c>
      <c r="AB43" s="274">
        <v>0</v>
      </c>
      <c r="AC43" s="274">
        <v>0</v>
      </c>
    </row>
    <row r="44" spans="1:29" x14ac:dyDescent="0.25">
      <c r="A44" s="275" t="s">
        <v>585</v>
      </c>
      <c r="B44" s="276" t="s">
        <v>614</v>
      </c>
      <c r="C44" s="274"/>
      <c r="D44" s="274"/>
      <c r="E44" s="274"/>
      <c r="F44" s="274"/>
      <c r="G44" s="274">
        <v>0</v>
      </c>
      <c r="H44" s="274">
        <v>0</v>
      </c>
      <c r="I44" s="274" t="s">
        <v>607</v>
      </c>
      <c r="J44" s="274">
        <v>0</v>
      </c>
      <c r="K44" s="274" t="s">
        <v>607</v>
      </c>
      <c r="L44" s="274">
        <v>0</v>
      </c>
      <c r="M44" s="278" t="s">
        <v>607</v>
      </c>
      <c r="N44" s="274">
        <v>0</v>
      </c>
      <c r="O44" s="274" t="s">
        <v>607</v>
      </c>
      <c r="P44" s="274">
        <v>0</v>
      </c>
      <c r="Q44" s="278" t="s">
        <v>607</v>
      </c>
      <c r="R44" s="274">
        <v>0</v>
      </c>
      <c r="S44" s="274" t="s">
        <v>607</v>
      </c>
      <c r="T44" s="274">
        <v>0</v>
      </c>
      <c r="U44" s="278" t="s">
        <v>607</v>
      </c>
      <c r="V44" s="274">
        <v>0</v>
      </c>
      <c r="W44" s="274" t="s">
        <v>607</v>
      </c>
      <c r="X44" s="274">
        <v>0</v>
      </c>
      <c r="Y44" s="278" t="s">
        <v>607</v>
      </c>
      <c r="Z44" s="274">
        <v>0</v>
      </c>
      <c r="AA44" s="274" t="s">
        <v>607</v>
      </c>
      <c r="AB44" s="274">
        <v>0</v>
      </c>
      <c r="AC44" s="274">
        <v>0</v>
      </c>
    </row>
    <row r="45" spans="1:29" x14ac:dyDescent="0.25">
      <c r="A45" s="275" t="s">
        <v>586</v>
      </c>
      <c r="B45" s="276" t="s">
        <v>615</v>
      </c>
      <c r="C45" s="274"/>
      <c r="D45" s="274"/>
      <c r="E45" s="274"/>
      <c r="F45" s="274"/>
      <c r="G45" s="274">
        <v>0</v>
      </c>
      <c r="H45" s="274">
        <v>0</v>
      </c>
      <c r="I45" s="274" t="s">
        <v>607</v>
      </c>
      <c r="J45" s="274">
        <v>0</v>
      </c>
      <c r="K45" s="274" t="s">
        <v>607</v>
      </c>
      <c r="L45" s="274">
        <v>0</v>
      </c>
      <c r="M45" s="278" t="s">
        <v>607</v>
      </c>
      <c r="N45" s="274">
        <v>0</v>
      </c>
      <c r="O45" s="274" t="s">
        <v>607</v>
      </c>
      <c r="P45" s="274">
        <v>0</v>
      </c>
      <c r="Q45" s="278" t="s">
        <v>607</v>
      </c>
      <c r="R45" s="274">
        <v>0</v>
      </c>
      <c r="S45" s="274" t="s">
        <v>607</v>
      </c>
      <c r="T45" s="274">
        <v>0</v>
      </c>
      <c r="U45" s="278" t="s">
        <v>607</v>
      </c>
      <c r="V45" s="274">
        <v>0</v>
      </c>
      <c r="W45" s="274" t="s">
        <v>607</v>
      </c>
      <c r="X45" s="274">
        <v>0</v>
      </c>
      <c r="Y45" s="278" t="s">
        <v>607</v>
      </c>
      <c r="Z45" s="274">
        <v>0</v>
      </c>
      <c r="AA45" s="274" t="s">
        <v>607</v>
      </c>
      <c r="AB45" s="274">
        <v>0</v>
      </c>
      <c r="AC45" s="274">
        <v>0</v>
      </c>
    </row>
    <row r="46" spans="1:29" x14ac:dyDescent="0.25">
      <c r="A46" s="275" t="s">
        <v>587</v>
      </c>
      <c r="B46" s="276" t="s">
        <v>616</v>
      </c>
      <c r="C46" s="274"/>
      <c r="D46" s="274"/>
      <c r="E46" s="274"/>
      <c r="F46" s="274"/>
      <c r="G46" s="274">
        <v>0</v>
      </c>
      <c r="H46" s="274">
        <v>0</v>
      </c>
      <c r="I46" s="274" t="s">
        <v>607</v>
      </c>
      <c r="J46" s="274">
        <v>0</v>
      </c>
      <c r="K46" s="274" t="s">
        <v>607</v>
      </c>
      <c r="L46" s="274">
        <v>0</v>
      </c>
      <c r="M46" s="278" t="s">
        <v>607</v>
      </c>
      <c r="N46" s="274">
        <v>0</v>
      </c>
      <c r="O46" s="274" t="s">
        <v>607</v>
      </c>
      <c r="P46" s="274">
        <v>0</v>
      </c>
      <c r="Q46" s="278" t="s">
        <v>607</v>
      </c>
      <c r="R46" s="274">
        <v>0</v>
      </c>
      <c r="S46" s="274" t="s">
        <v>607</v>
      </c>
      <c r="T46" s="274">
        <v>0</v>
      </c>
      <c r="U46" s="278" t="s">
        <v>607</v>
      </c>
      <c r="V46" s="274">
        <v>0</v>
      </c>
      <c r="W46" s="274" t="s">
        <v>607</v>
      </c>
      <c r="X46" s="274">
        <v>0</v>
      </c>
      <c r="Y46" s="278" t="s">
        <v>607</v>
      </c>
      <c r="Z46" s="274">
        <v>0</v>
      </c>
      <c r="AA46" s="274" t="s">
        <v>607</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609</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606</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610</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588</v>
      </c>
      <c r="B55" s="276" t="s">
        <v>611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589</v>
      </c>
      <c r="B56" s="276" t="s">
        <v>612</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590</v>
      </c>
      <c r="B57" s="276" t="s">
        <v>613</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591</v>
      </c>
      <c r="B58" s="276" t="s">
        <v>614</v>
      </c>
      <c r="C58" s="274">
        <v>1</v>
      </c>
      <c r="D58" s="274">
        <v>1</v>
      </c>
      <c r="E58" s="274"/>
      <c r="F58" s="274"/>
      <c r="G58" s="274">
        <v>0</v>
      </c>
      <c r="H58" s="274">
        <v>0</v>
      </c>
      <c r="I58" s="274"/>
      <c r="J58" s="274">
        <v>0</v>
      </c>
      <c r="K58" s="274"/>
      <c r="L58" s="274">
        <v>0</v>
      </c>
      <c r="M58" s="274"/>
      <c r="N58" s="274">
        <v>0</v>
      </c>
      <c r="O58" s="274"/>
      <c r="P58" s="274">
        <v>0</v>
      </c>
      <c r="Q58" s="274"/>
      <c r="R58" s="274">
        <v>0</v>
      </c>
      <c r="S58" s="274"/>
      <c r="T58" s="274">
        <v>1</v>
      </c>
      <c r="U58" s="274"/>
      <c r="V58" s="274">
        <v>1</v>
      </c>
      <c r="W58" s="274"/>
      <c r="X58" s="274">
        <v>0</v>
      </c>
      <c r="Y58" s="274"/>
      <c r="Z58" s="274">
        <v>0</v>
      </c>
      <c r="AA58" s="274"/>
      <c r="AB58" s="274">
        <v>1</v>
      </c>
      <c r="AC58" s="274">
        <v>1</v>
      </c>
    </row>
    <row r="59" spans="1:29" x14ac:dyDescent="0.25">
      <c r="A59" s="275" t="s">
        <v>592</v>
      </c>
      <c r="B59" s="276" t="s">
        <v>615</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593</v>
      </c>
      <c r="B60" s="276" t="s">
        <v>616</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9.1290916666666675</v>
      </c>
      <c r="D62" s="274">
        <v>9.0559519502877599</v>
      </c>
      <c r="E62" s="274"/>
      <c r="F62" s="274"/>
      <c r="G62" s="274">
        <v>0</v>
      </c>
      <c r="H62" s="274">
        <v>0</v>
      </c>
      <c r="I62" s="274"/>
      <c r="J62" s="274">
        <v>0</v>
      </c>
      <c r="K62" s="274"/>
      <c r="L62" s="274">
        <v>0</v>
      </c>
      <c r="M62" s="274"/>
      <c r="N62" s="274">
        <v>0</v>
      </c>
      <c r="O62" s="274"/>
      <c r="P62" s="274">
        <v>0</v>
      </c>
      <c r="Q62" s="274"/>
      <c r="R62" s="274">
        <v>0</v>
      </c>
      <c r="S62" s="274"/>
      <c r="T62" s="274">
        <v>9.1290916666666675</v>
      </c>
      <c r="U62" s="274"/>
      <c r="V62" s="274">
        <v>9.0559519502877599</v>
      </c>
      <c r="W62" s="274"/>
      <c r="X62" s="274">
        <v>0</v>
      </c>
      <c r="Y62" s="274"/>
      <c r="Z62" s="274">
        <v>0</v>
      </c>
      <c r="AA62" s="274"/>
      <c r="AB62" s="274">
        <v>9.1290916666666675</v>
      </c>
      <c r="AC62" s="274">
        <v>9.0559519502877599</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617</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594</v>
      </c>
      <c r="B68" s="279" t="s">
        <v>618</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595</v>
      </c>
      <c r="B69" s="279" t="s">
        <v>619</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596</v>
      </c>
      <c r="B70" s="279" t="s">
        <v>620</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597</v>
      </c>
      <c r="B71" s="279" t="s">
        <v>621</v>
      </c>
      <c r="C71" s="274"/>
      <c r="D71" s="274"/>
      <c r="E71" s="274"/>
      <c r="F71" s="274"/>
      <c r="G71" s="274">
        <v>0</v>
      </c>
      <c r="H71" s="274">
        <v>0</v>
      </c>
      <c r="I71" s="274"/>
      <c r="J71" s="274">
        <v>0</v>
      </c>
      <c r="K71" s="274"/>
      <c r="L71" s="274">
        <v>0</v>
      </c>
      <c r="M71" s="274"/>
      <c r="N71" s="274">
        <v>0</v>
      </c>
      <c r="O71" s="274"/>
      <c r="P71" s="274">
        <v>0</v>
      </c>
      <c r="Q71" s="274"/>
      <c r="R71" s="274">
        <v>0</v>
      </c>
      <c r="S71" s="274"/>
      <c r="T71" s="274">
        <v>1</v>
      </c>
      <c r="U71" s="274"/>
      <c r="V71" s="274">
        <v>1</v>
      </c>
      <c r="W71" s="274"/>
      <c r="X71" s="274">
        <v>0</v>
      </c>
      <c r="Y71" s="274"/>
      <c r="Z71" s="274">
        <v>0</v>
      </c>
      <c r="AA71" s="274"/>
      <c r="AB71" s="274">
        <v>1</v>
      </c>
      <c r="AC71" s="274">
        <v>1</v>
      </c>
    </row>
    <row r="72" spans="1:29" ht="51" customHeight="1" x14ac:dyDescent="0.25">
      <c r="A72" s="275" t="s">
        <v>598</v>
      </c>
      <c r="B72" s="279" t="s">
        <v>622</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599</v>
      </c>
      <c r="B73" s="279" t="s">
        <v>623</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609</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606</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624</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610</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600</v>
      </c>
      <c r="B81" s="276" t="s">
        <v>611</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601</v>
      </c>
      <c r="B82" s="276" t="s">
        <v>612</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602</v>
      </c>
      <c r="B83" s="276" t="s">
        <v>613</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603</v>
      </c>
      <c r="B84" s="276" t="s">
        <v>614</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604</v>
      </c>
      <c r="B85" s="276" t="s">
        <v>615</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605</v>
      </c>
      <c r="B86" s="276" t="s">
        <v>616</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4" zoomScale="69" zoomScaleSheetLayoutView="6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Покупка оборудования, не требующего монтажа (Автогидроподъемник АГП29РТ 5328АН ) - 1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542</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452</v>
      </c>
      <c r="J23" s="432" t="s">
        <v>453</v>
      </c>
      <c r="K23" s="432" t="s">
        <v>454</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1" sqref="B21"/>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60" t="str">
        <f>'1. паспорт местоположение'!A5:C5</f>
        <v>Год раскрытия информации: 2023 год</v>
      </c>
      <c r="B5" s="460"/>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96" t="str">
        <f>'1. паспорт местоположение'!A12:C12</f>
        <v>M_PK2000.06</v>
      </c>
      <c r="B12" s="296"/>
      <c r="C12" s="230"/>
      <c r="D12" s="230"/>
      <c r="E12" s="180"/>
      <c r="F12" s="180"/>
      <c r="G12" s="180"/>
      <c r="H12" s="180"/>
    </row>
    <row r="13" spans="1:8" x14ac:dyDescent="0.25">
      <c r="A13" s="289" t="s">
        <v>8</v>
      </c>
      <c r="B13" s="289"/>
      <c r="C13" s="31"/>
      <c r="D13" s="31"/>
      <c r="E13" s="181"/>
      <c r="F13" s="181"/>
      <c r="G13" s="181"/>
      <c r="H13" s="181"/>
    </row>
    <row r="14" spans="1:8" ht="18.75" x14ac:dyDescent="0.25">
      <c r="A14" s="11"/>
      <c r="B14" s="11"/>
      <c r="C14" s="231"/>
      <c r="D14" s="11"/>
      <c r="E14" s="11"/>
      <c r="F14" s="11"/>
      <c r="G14" s="11"/>
      <c r="H14" s="11"/>
    </row>
    <row r="15" spans="1:8" ht="50.25" customHeight="1" x14ac:dyDescent="0.25">
      <c r="A15" s="294" t="str">
        <f>'1. паспорт местоположение'!A15:C15</f>
        <v>Покупка оборудования, не требующего монтажа (Автогидроподъемник АГП29РТ 5328АН ) - 1 шт.</v>
      </c>
      <c r="B15" s="294"/>
      <c r="C15" s="231"/>
      <c r="D15" s="230"/>
      <c r="E15" s="180"/>
      <c r="F15" s="180"/>
      <c r="G15" s="180"/>
      <c r="H15" s="180"/>
    </row>
    <row r="16" spans="1:8" x14ac:dyDescent="0.25">
      <c r="A16" s="289" t="s">
        <v>7</v>
      </c>
      <c r="B16" s="289"/>
      <c r="C16" s="231"/>
      <c r="D16" s="31"/>
      <c r="E16" s="181"/>
      <c r="F16" s="181"/>
      <c r="G16" s="181"/>
      <c r="H16" s="181"/>
    </row>
    <row r="17" spans="1:4" x14ac:dyDescent="0.25">
      <c r="B17" s="151"/>
      <c r="C17" s="232"/>
      <c r="D17" s="232"/>
    </row>
    <row r="18" spans="1:4" ht="33.75" customHeight="1" x14ac:dyDescent="0.25">
      <c r="A18" s="458" t="s">
        <v>532</v>
      </c>
      <c r="B18" s="459"/>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6" t="str">
        <f>A15</f>
        <v>Покупка оборудования, не требующего монтажа (Автогидроподъемник АГП29РТ 5328АН ) - 1 шт.</v>
      </c>
      <c r="C21" s="232"/>
      <c r="D21" s="232"/>
    </row>
    <row r="22" spans="1:4" ht="27.75" customHeight="1" thickBot="1" x14ac:dyDescent="0.3">
      <c r="A22" s="153" t="s">
        <v>403</v>
      </c>
      <c r="B22" s="226" t="s">
        <v>566</v>
      </c>
      <c r="C22" s="232"/>
      <c r="D22" s="232"/>
    </row>
    <row r="23" spans="1:4" ht="22.5" customHeight="1" thickBot="1" x14ac:dyDescent="0.3">
      <c r="A23" s="153" t="s">
        <v>368</v>
      </c>
      <c r="B23" s="227" t="s">
        <v>563</v>
      </c>
      <c r="C23" s="231"/>
      <c r="D23" s="233"/>
    </row>
    <row r="24" spans="1:4" ht="24.75" customHeight="1" thickBot="1" x14ac:dyDescent="0.3">
      <c r="A24" s="153" t="s">
        <v>404</v>
      </c>
      <c r="B24" s="227" t="s">
        <v>559</v>
      </c>
      <c r="C24" s="231"/>
      <c r="D24" s="233"/>
    </row>
    <row r="25" spans="1:4" ht="28.5" customHeight="1" thickBot="1" x14ac:dyDescent="0.3">
      <c r="A25" s="155" t="s">
        <v>405</v>
      </c>
      <c r="B25" s="226">
        <f>'3.3 паспорт описание'!C29</f>
        <v>2026</v>
      </c>
      <c r="C25" s="231"/>
      <c r="D25" s="233"/>
    </row>
    <row r="26" spans="1:4" ht="37.5" customHeight="1" thickBot="1" x14ac:dyDescent="0.3">
      <c r="A26" s="156" t="s">
        <v>406</v>
      </c>
      <c r="B26" s="226" t="str">
        <f>'3.3 паспорт описание'!C30</f>
        <v>Н</v>
      </c>
      <c r="C26" s="231"/>
      <c r="D26" s="233"/>
    </row>
    <row r="27" spans="1:4" ht="29.25" thickBot="1" x14ac:dyDescent="0.3">
      <c r="A27" s="163" t="s">
        <v>580</v>
      </c>
      <c r="B27" s="265">
        <v>10.87</v>
      </c>
      <c r="C27" s="232"/>
      <c r="D27" s="233"/>
    </row>
    <row r="28" spans="1:4" ht="16.5" thickBot="1" x14ac:dyDescent="0.3">
      <c r="A28" s="158" t="s">
        <v>407</v>
      </c>
      <c r="B28" s="228" t="s">
        <v>567</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54"/>
      <c r="D56" s="220"/>
    </row>
    <row r="57" spans="1:4" ht="16.5" thickBot="1" x14ac:dyDescent="0.3">
      <c r="A57" s="161" t="s">
        <v>428</v>
      </c>
      <c r="B57" s="154" t="s">
        <v>579</v>
      </c>
      <c r="C57" s="454"/>
      <c r="D57" s="220"/>
    </row>
    <row r="58" spans="1:4" ht="23.25" customHeight="1" x14ac:dyDescent="0.25">
      <c r="A58" s="161" t="s">
        <v>429</v>
      </c>
      <c r="B58" s="161"/>
      <c r="C58" s="454"/>
      <c r="D58" s="220"/>
    </row>
    <row r="59" spans="1:4" x14ac:dyDescent="0.25">
      <c r="A59" s="161" t="s">
        <v>430</v>
      </c>
      <c r="B59" s="161"/>
      <c r="C59" s="454"/>
      <c r="D59" s="220"/>
    </row>
    <row r="60" spans="1:4" x14ac:dyDescent="0.25">
      <c r="A60" s="161" t="s">
        <v>431</v>
      </c>
      <c r="B60" s="161"/>
      <c r="C60" s="454"/>
      <c r="D60" s="149"/>
    </row>
    <row r="61" spans="1:4" ht="16.5" thickBot="1" x14ac:dyDescent="0.3">
      <c r="A61" s="162" t="s">
        <v>432</v>
      </c>
      <c r="B61" s="162"/>
      <c r="C61" s="45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631</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5" t="s">
        <v>554</v>
      </c>
    </row>
    <row r="74" spans="1:2" x14ac:dyDescent="0.25">
      <c r="A74" s="161" t="s">
        <v>444</v>
      </c>
      <c r="B74" s="456"/>
    </row>
    <row r="75" spans="1:2" x14ac:dyDescent="0.25">
      <c r="A75" s="161" t="s">
        <v>445</v>
      </c>
      <c r="B75" s="456"/>
    </row>
    <row r="76" spans="1:2" x14ac:dyDescent="0.25">
      <c r="A76" s="161" t="s">
        <v>446</v>
      </c>
      <c r="B76" s="456"/>
    </row>
    <row r="77" spans="1:2" x14ac:dyDescent="0.25">
      <c r="A77" s="161" t="s">
        <v>447</v>
      </c>
      <c r="B77" s="456"/>
    </row>
    <row r="78" spans="1:2" ht="16.5" thickBot="1" x14ac:dyDescent="0.3">
      <c r="A78" s="171" t="s">
        <v>448</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2023-03-30T14:24:34Z</dcterms:modified>
</cp:coreProperties>
</file>